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427" tabRatio="504"/>
  </bookViews>
  <sheets>
    <sheet name="Sheet1" sheetId="1" r:id="rId1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<sst xmlns="http://schemas.openxmlformats.org/spreadsheetml/2006/main" count="108" uniqueCount="88">
  <si>
    <t>光学相干断层扫描仪项目采购需求（第3包）</t>
  </si>
  <si>
    <t>设备名称：光学相干断层扫描仪</t>
  </si>
  <si>
    <t>采购数量：一套</t>
  </si>
  <si>
    <t>预算总价人民币元：2000000.00</t>
  </si>
  <si>
    <t>所属医疗设备类别（可多选）：</t>
  </si>
  <si>
    <t>面向企业分类：√ 面向大、中、小、微的各类供应商采购</t>
  </si>
  <si>
    <r>
      <rPr>
        <sz val="12"/>
        <rFont val="仿宋"/>
        <charset val="134"/>
      </rPr>
      <t xml:space="preserve">是否可以采购进口产品：¨是    </t>
    </r>
    <r>
      <rPr>
        <sz val="12"/>
        <rFont val="Wingdings"/>
        <charset val="134"/>
      </rPr>
      <t>þ</t>
    </r>
    <r>
      <rPr>
        <sz val="12"/>
        <rFont val="仿宋"/>
        <charset val="134"/>
      </rPr>
      <t>否</t>
    </r>
  </si>
  <si>
    <t>需求内容及描述</t>
  </si>
  <si>
    <t>评分分值</t>
  </si>
  <si>
    <t>是否要提供技术支持资料（是/否）</t>
  </si>
  <si>
    <t>一、主要功能与目标</t>
  </si>
  <si>
    <t>适用于眼前节和眼后节进行断层成像检查、眼后节血流成像和测量；眼部结构的可视化扩中心角膜厚度、瞳孔直径、前房深度、晶体厚度等的测量，实现对疾病诊疗定性、定量分析。</t>
  </si>
  <si>
    <t>二、关键技术参数</t>
  </si>
  <si>
    <t>光学相干断层扫描仪（核心产品）</t>
  </si>
  <si>
    <r>
      <rPr>
        <sz val="12"/>
        <color rgb="FF000000"/>
        <rFont val="仿宋"/>
        <charset val="134"/>
      </rPr>
      <t>2.1</t>
    </r>
    <r>
      <rPr>
        <sz val="12"/>
        <color rgb="FFFF0000"/>
        <rFont val="仿宋"/>
        <charset val="134"/>
      </rPr>
      <t>★</t>
    </r>
  </si>
  <si>
    <t>眼底成像光源中心波长：≥840nm,不计允差（需提供产品注册检验报告或第三方检验报告证明材料）</t>
  </si>
  <si>
    <t>是</t>
  </si>
  <si>
    <t>光学生物测量仪</t>
  </si>
  <si>
    <r>
      <rPr>
        <sz val="12"/>
        <color rgb="FF000000"/>
        <rFont val="仿宋"/>
        <charset val="134"/>
      </rPr>
      <t>2.2</t>
    </r>
    <r>
      <rPr>
        <sz val="12"/>
        <color rgb="FFFF0000"/>
        <rFont val="仿宋"/>
        <charset val="134"/>
      </rPr>
      <t>★</t>
    </r>
  </si>
  <si>
    <t>眼轴长度测量光源中心波长：≥1050nm (提供产品注册检测报告证明或第三方检测报告证明材料）</t>
  </si>
  <si>
    <t>三、主要技术参数</t>
  </si>
  <si>
    <t>光学相干断层扫描仪（核心设备）</t>
  </si>
  <si>
    <t>3.1.1</t>
  </si>
  <si>
    <t>外接可拆卸眼前节适配器（眼前节镜头）（需提供产品注册证的注册结构及组成证明文件）</t>
  </si>
  <si>
    <t>3.1.2</t>
  </si>
  <si>
    <t>扫描速度：≥400000次A-scan/秒</t>
  </si>
  <si>
    <t xml:space="preserve">是 </t>
  </si>
  <si>
    <t>3.1.3</t>
  </si>
  <si>
    <t>眼后节最大扫描长度（组织中）：≥26mm</t>
  </si>
  <si>
    <t>3.1.4</t>
  </si>
  <si>
    <t>屈光补偿范围：-33D～+45D</t>
  </si>
  <si>
    <t>3.1.5</t>
  </si>
  <si>
    <t>实时眼球追踪≥128Hz</t>
  </si>
  <si>
    <t>3.1.6</t>
  </si>
  <si>
    <t>眼底图成像范围视场角：47°x 47°</t>
  </si>
  <si>
    <t>3.2.1</t>
  </si>
  <si>
    <t>角膜曲率测量光源数量：≥32个</t>
  </si>
  <si>
    <t>3.2.2</t>
  </si>
  <si>
    <t>测量原理：扫频OCT测量技术</t>
  </si>
  <si>
    <t>3.2.3</t>
  </si>
  <si>
    <t>白-白角膜直径测量范围：≥6-16mm</t>
  </si>
  <si>
    <t>主要技术参数小计分值</t>
  </si>
  <si>
    <t>四、一般技术参数</t>
  </si>
  <si>
    <t>4.1.1</t>
  </si>
  <si>
    <t>无任何外接广角镜下，眼底OCTA成像功能：单次成像范围≥26mm*21mm</t>
  </si>
  <si>
    <t>4.1.2</t>
  </si>
  <si>
    <t>眼前节分析软件：自动或手动测量ICL（眼内镜）拱高，前房深度，前房体积，房角隐窝距离，巩膜突距离。3D重建房角状态，自动测量房角角度，巩膜突角度、房角开放面积、小梁网虹膜间面积。半自动角膜瓣厚度及位置测量。支持360全景房角自动量化。前节OCTA成像及量化。</t>
  </si>
  <si>
    <t>4.1.3</t>
  </si>
  <si>
    <t>具备眼前节OCTA成像功能及前节OCTA量化：前节OCTA血流密度：支持网格ETDRS，圆形区域，自选区域，自定义模式；前节OCTA血流面积：支持圆形和自选区域。具备眼后节OCTA成像功能及后节OCTA量化：后节OCTA血流密度，支持自定义边界，自定义的ETDRS工具，支持自定义网格，环形边界血流面积测量。支持任意扫描尺寸的血流密度测量，自动识别FAZ（黄斑中心凹无血管区），自动测量面积、周长、近圆比例、环周密度。支持可自定义的网格和ETDRS的血管线密度分析。支持无灌注面积自动量化</t>
  </si>
  <si>
    <t>4.1.4</t>
  </si>
  <si>
    <t>脉络膜分析软件：可呈现任意扫描范围脉络膜中大血管影像。支持自动或手动测量脉络膜厚度，自动量化脉络膜体积，支持任意扫描尺寸可自定义的脉络膜中大血管层血流量化，量化包括CVI（脉络膜血管体积密度），CSI（脉络膜基质体密度），CVV/a（脉络膜血管体积比），CSV/a（脉络膜基质体积比），以及2D平面的血管密度量化</t>
  </si>
  <si>
    <t>4.2.1</t>
  </si>
  <si>
    <t>可视化测量：一次拍摄可呈现多方位角膜顶点至视网膜层的OCT全程图像</t>
  </si>
  <si>
    <t>4.2.2</t>
  </si>
  <si>
    <t>瞳孔直径测量范围：≥2-13.6mm</t>
  </si>
  <si>
    <t>4.2.3</t>
  </si>
  <si>
    <t>晶体厚度测量范围：≥0.5-7.5mm</t>
  </si>
  <si>
    <t>4.2.4</t>
  </si>
  <si>
    <t>人工晶状体计算公式：包含常规人工晶状体计算公式SRKⅡ，SRK T，Hoffer Q，Holladay ，Haigis及角膜屈光术后人工晶状体计算公式。</t>
  </si>
  <si>
    <t>一般技术参数小计分值</t>
  </si>
  <si>
    <t>技术参数总计分值</t>
  </si>
  <si>
    <t>五、伴随服务要求</t>
  </si>
  <si>
    <t>产品配置要求</t>
  </si>
  <si>
    <t>见附件2</t>
  </si>
  <si>
    <t>随机工具、产品的升级要求</t>
  </si>
  <si>
    <t>提供装机工具，软件终身免费升级</t>
  </si>
  <si>
    <t>安装</t>
  </si>
  <si>
    <t>√¨需要     ¨不需要。</t>
  </si>
  <si>
    <t>中标人负责设备到货搬运和安装就位，并承担由此产生的费用</t>
  </si>
  <si>
    <t>调试</t>
  </si>
  <si>
    <t>在货物到达使用单位后，中标人应在接到采购人通知后2天内派工程技术人员到达现场，在采购人技术人员在场的情况下开箱清点货物，组织安装、调试，并承担因此发生的一切费用。</t>
  </si>
  <si>
    <t>提供技术援助</t>
  </si>
  <si>
    <t>中标人应免费对采购人操作、维修人员进行一定时期的正规的整套设备操作、维护保养、检测等内容的技术咨询和培训。提供中文操作手册、技术支持电话</t>
  </si>
  <si>
    <t>培训</t>
  </si>
  <si>
    <t>中标人应免费对采购人操作、维修人员进行一定时期的正规的整套设备操作、维护保养、检测等内容的技术培训。提供中文操作手册</t>
  </si>
  <si>
    <t>验收方案</t>
  </si>
  <si>
    <t>设备安装后，经过一定时期的试运行，设备的各项性能指标均能达到招标文件的要求，双方签署验收文件，设备被视为验收通过</t>
  </si>
  <si>
    <t>承诺函</t>
  </si>
  <si>
    <t>支持从HIS信息系统中获取患者和项目信息，支持将检查或检测结果数据和报告同步到HIS。如需第三方HIS厂家做接口程序实现该功能，所发生的费用由中标人承担。出具承诺函。</t>
  </si>
  <si>
    <t>六、售后服务要求</t>
  </si>
  <si>
    <t>售后服务响应时间</t>
  </si>
  <si>
    <t>维修及服务响应时间：2小时，工程师于8小时内到达现场给出解决方案，24小时内不能修复提供备用机。设备厂商在国内必须具有专业的维修工程师，能有效保证售后维修服务</t>
  </si>
  <si>
    <t>服务内容与计划</t>
  </si>
  <si>
    <t>中标人按配置清单要求，提供投标之前近6个月内全新设备。确保其产品质量、性能及技术参数达到采购人要求，如履约验收不符合要求，则采购人有权向中标人提出终止合同、退换或索赔的要求</t>
  </si>
  <si>
    <t>维保内容与价格</t>
  </si>
  <si>
    <r>
      <t>整机免费保修</t>
    </r>
    <r>
      <rPr>
        <b/>
        <u/>
        <sz val="12"/>
        <color rgb="FF000000"/>
        <rFont val="仿宋"/>
        <charset val="134"/>
      </rPr>
      <t xml:space="preserve"> 60</t>
    </r>
    <r>
      <rPr>
        <sz val="12"/>
        <color rgb="FF000000"/>
        <rFont val="仿宋"/>
        <charset val="134"/>
      </rPr>
      <t>个月，并且每年提供至少</t>
    </r>
    <r>
      <rPr>
        <u/>
        <sz val="12"/>
        <color rgb="FF000000"/>
        <rFont val="仿宋"/>
        <charset val="134"/>
      </rPr>
      <t>4</t>
    </r>
    <r>
      <rPr>
        <sz val="12"/>
        <color rgb="FF000000"/>
        <rFont val="仿宋"/>
        <charset val="134"/>
      </rPr>
      <t>次整机保养服务。在保质期内出现问题，所产生的维修费用（包括零部件费用、运返费用、人工等费用)均由中标人承担。提供出保后整机维保费用报价。</t>
    </r>
  </si>
  <si>
    <t>备品备件供货与价格</t>
  </si>
  <si>
    <t>1）保质期满后，维修仅收取零件更换费用，零配件价格按市场价70%收取，免收任何人工费、差旅费
2）备件费先修后付款，节假日维修按同样标准收费
3）有零部件储备仓库，保证供应仪器的维修与配件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</si>
</sst>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b/>
      <sz val="12"/>
      <color indexed="8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12"/>
      <color rgb="FF000000"/>
      <name val="仿宋"/>
      <charset val="2"/>
    </font>
    <font>
      <b/>
      <sz val="11"/>
      <color theme="1"/>
      <name val="仿宋"/>
      <charset val="134"/>
    </font>
    <font>
      <b/>
      <sz val="11"/>
      <color rgb="FF000000"/>
      <name val="仿宋"/>
      <charset val="134"/>
    </font>
    <font>
      <sz val="14"/>
      <color rgb="FF000000"/>
      <name val="仿宋"/>
      <charset val="134"/>
    </font>
    <font>
      <b/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rgb="FF000000"/>
      <name val="仿宋"/>
      <charset val="134"/>
    </font>
    <font>
      <u/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Wingdings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7" fillId="0" borderId="0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581025</xdr:colOff>
          <xdr:row>4</xdr:row>
          <xdr:rowOff>47625</xdr:rowOff>
        </xdr:from>
        <xdr:to>
          <xdr:col>3</xdr:col>
          <xdr:colOff>228600</xdr:colOff>
          <xdr:row>4</xdr:row>
          <xdr:rowOff>257175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570480" y="1533525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第一类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4</xdr:row>
          <xdr:rowOff>38100</xdr:rowOff>
        </xdr:from>
        <xdr:to>
          <xdr:col>4</xdr:col>
          <xdr:colOff>85725</xdr:colOff>
          <xdr:row>4</xdr:row>
          <xdr:rowOff>247650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353435" y="1524000"/>
              <a:ext cx="57340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第二类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4</xdr:row>
          <xdr:rowOff>38100</xdr:rowOff>
        </xdr:from>
        <xdr:to>
          <xdr:col>4</xdr:col>
          <xdr:colOff>1038225</xdr:colOff>
          <xdr:row>4</xdr:row>
          <xdr:rowOff>247650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4203065" y="1524000"/>
              <a:ext cx="6762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第三类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56"/>
  <sheetViews>
    <sheetView tabSelected="1" topLeftCell="A42" workbookViewId="0">
      <selection activeCell="D59" sqref="D59"/>
    </sheetView>
  </sheetViews>
  <sheetFormatPr defaultColWidth="9" defaultRowHeight="13.8"/>
  <cols>
    <col min="1" max="1" width="8.37962962962963" style="3" customWidth="1"/>
    <col min="2" max="2" width="20.6296296296296" style="4" customWidth="1"/>
    <col min="3" max="4" width="13.5" style="4" customWidth="1"/>
    <col min="5" max="5" width="46.75" style="4" customWidth="1"/>
    <col min="6" max="6" width="11.1296296296296" style="4" customWidth="1"/>
    <col min="7" max="7" width="18.1296296296296" style="4" customWidth="1"/>
  </cols>
  <sheetData>
    <row r="1" ht="4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4" customHeight="1" spans="1:7">
      <c r="A2" s="6" t="s">
        <v>1</v>
      </c>
      <c r="B2" s="7"/>
      <c r="C2" s="7"/>
      <c r="D2" s="7"/>
      <c r="E2" s="7"/>
      <c r="F2" s="7"/>
      <c r="G2" s="41"/>
    </row>
    <row r="3" s="1" customFormat="1" ht="24" customHeight="1" spans="1:7">
      <c r="A3" s="6" t="s">
        <v>2</v>
      </c>
      <c r="B3" s="7"/>
      <c r="C3" s="7"/>
      <c r="D3" s="7"/>
      <c r="E3" s="7"/>
      <c r="F3" s="7"/>
      <c r="G3" s="41"/>
    </row>
    <row r="4" s="1" customFormat="1" ht="24" customHeight="1" spans="1:7">
      <c r="A4" s="6" t="s">
        <v>3</v>
      </c>
      <c r="B4" s="7"/>
      <c r="C4" s="7"/>
      <c r="D4" s="7"/>
      <c r="E4" s="7"/>
      <c r="F4" s="7"/>
      <c r="G4" s="41"/>
    </row>
    <row r="5" s="1" customFormat="1" ht="24" customHeight="1" spans="1:7">
      <c r="A5" s="6" t="s">
        <v>4</v>
      </c>
      <c r="B5" s="7"/>
      <c r="C5" s="7"/>
      <c r="D5" s="7"/>
      <c r="E5" s="7"/>
      <c r="F5" s="7"/>
      <c r="G5" s="41"/>
    </row>
    <row r="6" s="1" customFormat="1" ht="29" customHeight="1" spans="1:7">
      <c r="A6" s="8" t="s">
        <v>5</v>
      </c>
      <c r="B6" s="8"/>
      <c r="C6" s="8"/>
      <c r="D6" s="8"/>
      <c r="E6" s="8"/>
      <c r="F6" s="8"/>
      <c r="G6" s="8"/>
    </row>
    <row r="7" s="1" customFormat="1" ht="26" customHeight="1" spans="1:7">
      <c r="A7" s="8" t="s">
        <v>6</v>
      </c>
      <c r="B7" s="8"/>
      <c r="C7" s="8"/>
      <c r="D7" s="8"/>
      <c r="E7" s="8"/>
      <c r="F7" s="8"/>
      <c r="G7" s="8"/>
    </row>
    <row r="8" s="1" customFormat="1" ht="32" customHeight="1" spans="1:7">
      <c r="A8" s="9" t="s">
        <v>7</v>
      </c>
      <c r="B8" s="10"/>
      <c r="C8" s="10"/>
      <c r="D8" s="10"/>
      <c r="E8" s="42"/>
      <c r="F8" s="22" t="s">
        <v>8</v>
      </c>
      <c r="G8" s="43" t="s">
        <v>9</v>
      </c>
    </row>
    <row r="9" s="1" customFormat="1" ht="19.9" customHeight="1" spans="1:7">
      <c r="A9" s="11" t="s">
        <v>10</v>
      </c>
      <c r="B9" s="12"/>
      <c r="C9" s="12"/>
      <c r="D9" s="12"/>
      <c r="E9" s="12"/>
      <c r="F9" s="12"/>
      <c r="G9" s="44"/>
    </row>
    <row r="10" s="2" customFormat="1" ht="38" customHeight="1" spans="1:7">
      <c r="A10" s="13">
        <v>1</v>
      </c>
      <c r="B10" s="14" t="s">
        <v>11</v>
      </c>
      <c r="C10" s="15"/>
      <c r="D10" s="15"/>
      <c r="E10" s="15"/>
      <c r="F10" s="15"/>
      <c r="G10" s="45"/>
    </row>
    <row r="11" s="1" customFormat="1" ht="19.9" customHeight="1" spans="1:7">
      <c r="A11" s="11" t="s">
        <v>12</v>
      </c>
      <c r="B11" s="12"/>
      <c r="C11" s="12"/>
      <c r="D11" s="12"/>
      <c r="E11" s="12"/>
      <c r="F11" s="12"/>
      <c r="G11" s="44"/>
    </row>
    <row r="12" s="1" customFormat="1" ht="19.9" customHeight="1" spans="1:7">
      <c r="A12" s="16" t="s">
        <v>13</v>
      </c>
      <c r="B12" s="16"/>
      <c r="C12" s="16"/>
      <c r="D12" s="16"/>
      <c r="E12" s="16"/>
      <c r="F12" s="16"/>
      <c r="G12" s="16"/>
    </row>
    <row r="13" s="1" customFormat="1" ht="46" customHeight="1" spans="1:7">
      <c r="A13" s="17" t="s">
        <v>14</v>
      </c>
      <c r="B13" s="14" t="s">
        <v>15</v>
      </c>
      <c r="C13" s="15"/>
      <c r="D13" s="15"/>
      <c r="E13" s="15"/>
      <c r="F13" s="19">
        <v>0</v>
      </c>
      <c r="G13" s="46" t="s">
        <v>16</v>
      </c>
    </row>
    <row r="14" s="1" customFormat="1" ht="23" customHeight="1" spans="1:7">
      <c r="A14" s="17" t="s">
        <v>17</v>
      </c>
      <c r="B14" s="18"/>
      <c r="C14" s="18"/>
      <c r="D14" s="18"/>
      <c r="E14" s="18"/>
      <c r="F14" s="47"/>
      <c r="G14" s="47"/>
    </row>
    <row r="15" s="1" customFormat="1" ht="41" customHeight="1" spans="1:7">
      <c r="A15" s="19" t="s">
        <v>18</v>
      </c>
      <c r="B15" s="20" t="s">
        <v>19</v>
      </c>
      <c r="C15" s="20"/>
      <c r="D15" s="20"/>
      <c r="E15" s="20"/>
      <c r="F15" s="19">
        <v>0</v>
      </c>
      <c r="G15" s="19" t="s">
        <v>16</v>
      </c>
    </row>
    <row r="16" s="1" customFormat="1" ht="19.9" customHeight="1" spans="1:7">
      <c r="A16" s="11" t="s">
        <v>20</v>
      </c>
      <c r="B16" s="12"/>
      <c r="C16" s="12"/>
      <c r="D16" s="12"/>
      <c r="E16" s="12"/>
      <c r="F16" s="12"/>
      <c r="G16" s="44"/>
    </row>
    <row r="17" s="1" customFormat="1" ht="19.9" customHeight="1" spans="1:7">
      <c r="A17" s="16" t="s">
        <v>21</v>
      </c>
      <c r="B17" s="16"/>
      <c r="C17" s="16"/>
      <c r="D17" s="16"/>
      <c r="E17" s="16"/>
      <c r="F17" s="16"/>
      <c r="G17" s="16"/>
    </row>
    <row r="18" s="1" customFormat="1" ht="28" customHeight="1" spans="1:7">
      <c r="A18" s="17" t="s">
        <v>22</v>
      </c>
      <c r="B18" s="14" t="s">
        <v>23</v>
      </c>
      <c r="C18" s="21"/>
      <c r="D18" s="21"/>
      <c r="E18" s="21"/>
      <c r="F18" s="19">
        <v>6</v>
      </c>
      <c r="G18" s="19" t="s">
        <v>16</v>
      </c>
    </row>
    <row r="19" s="1" customFormat="1" ht="23" customHeight="1" spans="1:7">
      <c r="A19" s="17" t="s">
        <v>24</v>
      </c>
      <c r="B19" s="14" t="s">
        <v>25</v>
      </c>
      <c r="C19" s="15"/>
      <c r="D19" s="15"/>
      <c r="E19" s="15"/>
      <c r="F19" s="19">
        <v>6</v>
      </c>
      <c r="G19" s="19" t="s">
        <v>26</v>
      </c>
    </row>
    <row r="20" s="1" customFormat="1" ht="21" customHeight="1" spans="1:7">
      <c r="A20" s="17" t="s">
        <v>27</v>
      </c>
      <c r="B20" s="14" t="s">
        <v>28</v>
      </c>
      <c r="C20" s="21"/>
      <c r="D20" s="21"/>
      <c r="E20" s="48"/>
      <c r="F20" s="19">
        <v>4</v>
      </c>
      <c r="G20" s="19" t="s">
        <v>16</v>
      </c>
    </row>
    <row r="21" s="1" customFormat="1" ht="18" customHeight="1" spans="1:7">
      <c r="A21" s="17" t="s">
        <v>29</v>
      </c>
      <c r="B21" s="14" t="s">
        <v>30</v>
      </c>
      <c r="C21" s="21"/>
      <c r="D21" s="21"/>
      <c r="E21" s="48"/>
      <c r="F21" s="19">
        <v>4</v>
      </c>
      <c r="G21" s="19" t="s">
        <v>16</v>
      </c>
    </row>
    <row r="22" s="1" customFormat="1" ht="23" customHeight="1" spans="1:7">
      <c r="A22" s="17" t="s">
        <v>31</v>
      </c>
      <c r="B22" s="14" t="s">
        <v>32</v>
      </c>
      <c r="C22" s="21"/>
      <c r="D22" s="21"/>
      <c r="E22" s="48"/>
      <c r="F22" s="19">
        <v>2</v>
      </c>
      <c r="G22" s="19" t="s">
        <v>16</v>
      </c>
    </row>
    <row r="23" s="1" customFormat="1" ht="24" customHeight="1" spans="1:7">
      <c r="A23" s="17" t="s">
        <v>33</v>
      </c>
      <c r="B23" s="14" t="s">
        <v>34</v>
      </c>
      <c r="C23" s="21"/>
      <c r="D23" s="21"/>
      <c r="E23" s="48"/>
      <c r="F23" s="19">
        <v>2</v>
      </c>
      <c r="G23" s="19" t="s">
        <v>16</v>
      </c>
    </row>
    <row r="24" s="1" customFormat="1" ht="27" customHeight="1" spans="1:7">
      <c r="A24" s="22" t="s">
        <v>17</v>
      </c>
      <c r="B24" s="22"/>
      <c r="C24" s="22"/>
      <c r="D24" s="22"/>
      <c r="E24" s="22"/>
      <c r="F24" s="19"/>
      <c r="G24" s="19"/>
    </row>
    <row r="25" s="1" customFormat="1" ht="22" customHeight="1" spans="1:7">
      <c r="A25" s="17" t="s">
        <v>35</v>
      </c>
      <c r="B25" s="14" t="s">
        <v>36</v>
      </c>
      <c r="C25" s="21"/>
      <c r="D25" s="21"/>
      <c r="E25" s="48"/>
      <c r="F25" s="19">
        <v>2</v>
      </c>
      <c r="G25" s="19" t="s">
        <v>16</v>
      </c>
    </row>
    <row r="26" s="1" customFormat="1" ht="24" customHeight="1" spans="1:7">
      <c r="A26" s="17" t="s">
        <v>37</v>
      </c>
      <c r="B26" s="14" t="s">
        <v>38</v>
      </c>
      <c r="C26" s="21"/>
      <c r="D26" s="21"/>
      <c r="E26" s="48"/>
      <c r="F26" s="19">
        <v>2</v>
      </c>
      <c r="G26" s="19" t="s">
        <v>16</v>
      </c>
    </row>
    <row r="27" s="1" customFormat="1" ht="23" customHeight="1" spans="1:7">
      <c r="A27" s="17" t="s">
        <v>39</v>
      </c>
      <c r="B27" s="14" t="s">
        <v>40</v>
      </c>
      <c r="C27" s="21"/>
      <c r="D27" s="21"/>
      <c r="E27" s="48"/>
      <c r="F27" s="19">
        <v>2</v>
      </c>
      <c r="G27" s="19" t="s">
        <v>16</v>
      </c>
    </row>
    <row r="28" s="1" customFormat="1" ht="16.15" customHeight="1" spans="1:7">
      <c r="A28" s="17"/>
      <c r="B28" s="23" t="s">
        <v>41</v>
      </c>
      <c r="C28" s="10"/>
      <c r="D28" s="10"/>
      <c r="E28" s="42"/>
      <c r="F28" s="49">
        <f>SUM(F18:F27)</f>
        <v>30</v>
      </c>
      <c r="G28" s="50"/>
    </row>
    <row r="29" s="1" customFormat="1" ht="19.9" customHeight="1" spans="1:7">
      <c r="A29" s="11" t="s">
        <v>42</v>
      </c>
      <c r="B29" s="12"/>
      <c r="C29" s="12"/>
      <c r="D29" s="12"/>
      <c r="E29" s="12"/>
      <c r="F29" s="12"/>
      <c r="G29" s="44"/>
    </row>
    <row r="30" s="1" customFormat="1" ht="19.9" customHeight="1" spans="1:7">
      <c r="A30" s="16" t="s">
        <v>21</v>
      </c>
      <c r="B30" s="16"/>
      <c r="C30" s="16"/>
      <c r="D30" s="16"/>
      <c r="E30" s="16"/>
      <c r="F30" s="16"/>
      <c r="G30" s="16"/>
    </row>
    <row r="31" s="1" customFormat="1" ht="24" customHeight="1" spans="1:7">
      <c r="A31" s="17" t="s">
        <v>43</v>
      </c>
      <c r="B31" s="14" t="s">
        <v>44</v>
      </c>
      <c r="C31" s="21"/>
      <c r="D31" s="21"/>
      <c r="E31" s="48"/>
      <c r="F31" s="19">
        <v>2</v>
      </c>
      <c r="G31" s="19" t="s">
        <v>16</v>
      </c>
    </row>
    <row r="32" s="1" customFormat="1" ht="63" customHeight="1" spans="1:7">
      <c r="A32" s="17" t="s">
        <v>45</v>
      </c>
      <c r="B32" s="24" t="s">
        <v>46</v>
      </c>
      <c r="C32" s="24"/>
      <c r="D32" s="24"/>
      <c r="E32" s="24"/>
      <c r="F32" s="19">
        <v>1</v>
      </c>
      <c r="G32" s="19" t="s">
        <v>16</v>
      </c>
    </row>
    <row r="33" s="1" customFormat="1" ht="100" customHeight="1" spans="1:7">
      <c r="A33" s="17" t="s">
        <v>47</v>
      </c>
      <c r="B33" s="25" t="s">
        <v>48</v>
      </c>
      <c r="C33" s="26"/>
      <c r="D33" s="26"/>
      <c r="E33" s="51"/>
      <c r="F33" s="19">
        <v>2</v>
      </c>
      <c r="G33" s="19" t="s">
        <v>16</v>
      </c>
    </row>
    <row r="34" s="1" customFormat="1" ht="72" customHeight="1" spans="1:7">
      <c r="A34" s="27" t="s">
        <v>49</v>
      </c>
      <c r="B34" s="14" t="s">
        <v>50</v>
      </c>
      <c r="C34" s="21"/>
      <c r="D34" s="21"/>
      <c r="E34" s="48"/>
      <c r="F34" s="19">
        <v>1</v>
      </c>
      <c r="G34" s="27" t="s">
        <v>16</v>
      </c>
    </row>
    <row r="35" s="1" customFormat="1" ht="19.15" customHeight="1" spans="1:7">
      <c r="A35" s="23" t="s">
        <v>17</v>
      </c>
      <c r="B35" s="10"/>
      <c r="C35" s="10"/>
      <c r="D35" s="10"/>
      <c r="E35" s="42"/>
      <c r="F35" s="52"/>
      <c r="G35" s="53"/>
    </row>
    <row r="36" s="1" customFormat="1" ht="19.15" customHeight="1" spans="1:7">
      <c r="A36" s="19" t="s">
        <v>51</v>
      </c>
      <c r="B36" s="14" t="s">
        <v>52</v>
      </c>
      <c r="C36" s="21"/>
      <c r="D36" s="21"/>
      <c r="E36" s="48"/>
      <c r="F36" s="49">
        <v>1</v>
      </c>
      <c r="G36" s="19" t="s">
        <v>16</v>
      </c>
    </row>
    <row r="37" s="1" customFormat="1" ht="19.15" customHeight="1" spans="1:7">
      <c r="A37" s="19" t="s">
        <v>53</v>
      </c>
      <c r="B37" s="14" t="s">
        <v>54</v>
      </c>
      <c r="C37" s="21"/>
      <c r="D37" s="21"/>
      <c r="E37" s="48"/>
      <c r="F37" s="49">
        <v>1</v>
      </c>
      <c r="G37" s="19" t="s">
        <v>16</v>
      </c>
    </row>
    <row r="38" s="1" customFormat="1" ht="19.15" customHeight="1" spans="1:7">
      <c r="A38" s="19" t="s">
        <v>55</v>
      </c>
      <c r="B38" s="14" t="s">
        <v>56</v>
      </c>
      <c r="C38" s="21"/>
      <c r="D38" s="21"/>
      <c r="E38" s="48"/>
      <c r="F38" s="49">
        <v>1</v>
      </c>
      <c r="G38" s="19" t="s">
        <v>16</v>
      </c>
    </row>
    <row r="39" s="1" customFormat="1" ht="31" customHeight="1" spans="1:7">
      <c r="A39" s="19" t="s">
        <v>57</v>
      </c>
      <c r="B39" s="14" t="s">
        <v>58</v>
      </c>
      <c r="C39" s="21"/>
      <c r="D39" s="21"/>
      <c r="E39" s="48"/>
      <c r="F39" s="49">
        <v>1</v>
      </c>
      <c r="G39" s="19" t="s">
        <v>16</v>
      </c>
    </row>
    <row r="40" s="1" customFormat="1" ht="19.15" customHeight="1" spans="1:16">
      <c r="A40" s="19"/>
      <c r="B40" s="28" t="s">
        <v>59</v>
      </c>
      <c r="C40" s="29"/>
      <c r="D40" s="29"/>
      <c r="E40" s="54"/>
      <c r="F40" s="52">
        <f>SUM(F31:F39)</f>
        <v>10</v>
      </c>
      <c r="G40" s="53"/>
      <c r="N40" s="57"/>
      <c r="O40" s="57"/>
      <c r="P40" s="57"/>
    </row>
    <row r="41" s="1" customFormat="1" ht="19.15" customHeight="1" spans="1:16">
      <c r="A41" s="23" t="s">
        <v>60</v>
      </c>
      <c r="B41" s="29"/>
      <c r="C41" s="29"/>
      <c r="D41" s="29"/>
      <c r="E41" s="54"/>
      <c r="F41" s="52">
        <f>F40+F28</f>
        <v>40</v>
      </c>
      <c r="G41" s="53"/>
      <c r="N41" s="57"/>
      <c r="O41" s="57"/>
      <c r="P41" s="57"/>
    </row>
    <row r="42" s="1" customFormat="1" ht="19.9" customHeight="1" spans="1:16">
      <c r="A42" s="11" t="s">
        <v>61</v>
      </c>
      <c r="B42" s="30"/>
      <c r="C42" s="30"/>
      <c r="D42" s="30"/>
      <c r="E42" s="30"/>
      <c r="F42" s="30"/>
      <c r="G42" s="55"/>
      <c r="N42" s="57"/>
      <c r="O42" s="57"/>
      <c r="P42" s="57"/>
    </row>
    <row r="43" s="1" customFormat="1" ht="24" customHeight="1" spans="1:16">
      <c r="A43" s="19">
        <v>5.1</v>
      </c>
      <c r="B43" s="31" t="s">
        <v>62</v>
      </c>
      <c r="C43" s="31" t="s">
        <v>63</v>
      </c>
      <c r="D43" s="20"/>
      <c r="E43" s="20"/>
      <c r="F43" s="20"/>
      <c r="G43" s="20"/>
      <c r="N43" s="57"/>
      <c r="O43" s="57"/>
      <c r="P43" s="57"/>
    </row>
    <row r="44" s="1" customFormat="1" ht="35" customHeight="1" spans="1:16">
      <c r="A44" s="19">
        <v>5.2</v>
      </c>
      <c r="B44" s="31" t="s">
        <v>64</v>
      </c>
      <c r="C44" s="20" t="s">
        <v>65</v>
      </c>
      <c r="D44" s="20"/>
      <c r="E44" s="20"/>
      <c r="F44" s="20"/>
      <c r="G44" s="20"/>
      <c r="N44" s="57"/>
      <c r="O44" s="58"/>
      <c r="P44" s="57"/>
    </row>
    <row r="45" s="1" customFormat="1" ht="19" customHeight="1" spans="1:16">
      <c r="A45" s="32">
        <v>5.3</v>
      </c>
      <c r="B45" s="31" t="s">
        <v>66</v>
      </c>
      <c r="C45" s="33" t="s">
        <v>67</v>
      </c>
      <c r="D45" s="33"/>
      <c r="E45" s="33"/>
      <c r="F45" s="33"/>
      <c r="G45" s="33"/>
      <c r="N45" s="57"/>
      <c r="O45" s="58"/>
      <c r="P45" s="57"/>
    </row>
    <row r="46" s="1" customFormat="1" ht="24" customHeight="1" spans="1:16">
      <c r="A46" s="34"/>
      <c r="B46" s="35"/>
      <c r="C46" s="20" t="s">
        <v>68</v>
      </c>
      <c r="D46" s="20"/>
      <c r="E46" s="20"/>
      <c r="F46" s="20"/>
      <c r="G46" s="20"/>
      <c r="N46" s="57"/>
      <c r="O46" s="58"/>
      <c r="P46" s="57"/>
    </row>
    <row r="47" s="1" customFormat="1" ht="34" customHeight="1" spans="1:16">
      <c r="A47" s="19">
        <v>5.4</v>
      </c>
      <c r="B47" s="31" t="s">
        <v>69</v>
      </c>
      <c r="C47" s="20" t="s">
        <v>70</v>
      </c>
      <c r="D47" s="20"/>
      <c r="E47" s="20"/>
      <c r="F47" s="20"/>
      <c r="G47" s="20"/>
      <c r="N47" s="57"/>
      <c r="O47" s="58"/>
      <c r="P47" s="57"/>
    </row>
    <row r="48" s="1" customFormat="1" ht="34" customHeight="1" spans="1:16">
      <c r="A48" s="19">
        <v>5.5</v>
      </c>
      <c r="B48" s="31" t="s">
        <v>71</v>
      </c>
      <c r="C48" s="20" t="s">
        <v>72</v>
      </c>
      <c r="D48" s="20"/>
      <c r="E48" s="20"/>
      <c r="F48" s="20"/>
      <c r="G48" s="20"/>
      <c r="N48" s="57"/>
      <c r="O48" s="58"/>
      <c r="P48" s="57"/>
    </row>
    <row r="49" s="1" customFormat="1" ht="34" customHeight="1" spans="1:16">
      <c r="A49" s="19">
        <v>5.6</v>
      </c>
      <c r="B49" s="31" t="s">
        <v>73</v>
      </c>
      <c r="C49" s="20" t="s">
        <v>74</v>
      </c>
      <c r="D49" s="20"/>
      <c r="E49" s="20"/>
      <c r="F49" s="20"/>
      <c r="G49" s="20"/>
      <c r="N49" s="57"/>
      <c r="O49" s="58"/>
      <c r="P49" s="57"/>
    </row>
    <row r="50" s="1" customFormat="1" ht="36" customHeight="1" spans="1:16">
      <c r="A50" s="19">
        <v>5.7</v>
      </c>
      <c r="B50" s="31" t="s">
        <v>75</v>
      </c>
      <c r="C50" s="20" t="s">
        <v>76</v>
      </c>
      <c r="D50" s="20"/>
      <c r="E50" s="20"/>
      <c r="F50" s="20"/>
      <c r="G50" s="20"/>
      <c r="N50" s="57"/>
      <c r="O50" s="58"/>
      <c r="P50" s="57"/>
    </row>
    <row r="51" s="1" customFormat="1" ht="38" customHeight="1" spans="1:16">
      <c r="A51" s="36">
        <v>5.8</v>
      </c>
      <c r="B51" s="37" t="s">
        <v>77</v>
      </c>
      <c r="C51" s="38" t="s">
        <v>78</v>
      </c>
      <c r="D51" s="38"/>
      <c r="E51" s="38"/>
      <c r="F51" s="38"/>
      <c r="G51" s="38"/>
      <c r="N51" s="57"/>
      <c r="O51" s="57"/>
      <c r="P51" s="57"/>
    </row>
    <row r="52" s="1" customFormat="1" ht="19.9" customHeight="1" spans="1:16">
      <c r="A52" s="39" t="s">
        <v>79</v>
      </c>
      <c r="B52" s="40"/>
      <c r="C52" s="40"/>
      <c r="D52" s="40"/>
      <c r="E52" s="40"/>
      <c r="F52" s="40"/>
      <c r="G52" s="56"/>
      <c r="N52" s="57"/>
      <c r="O52" s="57"/>
      <c r="P52" s="57"/>
    </row>
    <row r="53" s="1" customFormat="1" ht="32" customHeight="1" spans="1:16">
      <c r="A53" s="19">
        <v>6.1</v>
      </c>
      <c r="B53" s="31" t="s">
        <v>80</v>
      </c>
      <c r="C53" s="20" t="s">
        <v>81</v>
      </c>
      <c r="D53" s="20"/>
      <c r="E53" s="20"/>
      <c r="F53" s="20"/>
      <c r="G53" s="20"/>
      <c r="N53" s="57"/>
      <c r="O53" s="57"/>
      <c r="P53" s="57"/>
    </row>
    <row r="54" s="1" customFormat="1" ht="32" customHeight="1" spans="1:16">
      <c r="A54" s="19">
        <v>6.2</v>
      </c>
      <c r="B54" s="31" t="s">
        <v>82</v>
      </c>
      <c r="C54" s="20" t="s">
        <v>83</v>
      </c>
      <c r="D54" s="20"/>
      <c r="E54" s="20"/>
      <c r="F54" s="20"/>
      <c r="G54" s="20"/>
      <c r="N54" s="57"/>
      <c r="O54" s="57"/>
      <c r="P54" s="57"/>
    </row>
    <row r="55" s="1" customFormat="1" ht="35" customHeight="1" spans="1:16">
      <c r="A55" s="19">
        <v>6.3</v>
      </c>
      <c r="B55" s="31" t="s">
        <v>84</v>
      </c>
      <c r="C55" s="20" t="s">
        <v>85</v>
      </c>
      <c r="D55" s="20"/>
      <c r="E55" s="20"/>
      <c r="F55" s="20"/>
      <c r="G55" s="20"/>
      <c r="N55" s="57"/>
      <c r="O55" s="57"/>
      <c r="P55" s="57"/>
    </row>
    <row r="56" s="1" customFormat="1" ht="49" customHeight="1" spans="1:16">
      <c r="A56" s="19">
        <v>6.4</v>
      </c>
      <c r="B56" s="31" t="s">
        <v>86</v>
      </c>
      <c r="C56" s="20" t="s">
        <v>87</v>
      </c>
      <c r="D56" s="20"/>
      <c r="E56" s="20"/>
      <c r="F56" s="20"/>
      <c r="G56" s="20"/>
      <c r="N56" s="57"/>
      <c r="O56" s="57"/>
      <c r="P56" s="57"/>
    </row>
  </sheetData>
  <mergeCells count="58">
    <mergeCell ref="A1:G1"/>
    <mergeCell ref="A2:G2"/>
    <mergeCell ref="A3:G3"/>
    <mergeCell ref="A4:G4"/>
    <mergeCell ref="A5:G5"/>
    <mergeCell ref="A6:G6"/>
    <mergeCell ref="A7:G7"/>
    <mergeCell ref="A8:E8"/>
    <mergeCell ref="A9:G9"/>
    <mergeCell ref="B10:G10"/>
    <mergeCell ref="A11:G11"/>
    <mergeCell ref="A12:E12"/>
    <mergeCell ref="B13:E13"/>
    <mergeCell ref="A14:E14"/>
    <mergeCell ref="B15:E15"/>
    <mergeCell ref="A16:G16"/>
    <mergeCell ref="A17:E17"/>
    <mergeCell ref="B18:E18"/>
    <mergeCell ref="B19:E19"/>
    <mergeCell ref="B20:E20"/>
    <mergeCell ref="B21:E21"/>
    <mergeCell ref="B22:E22"/>
    <mergeCell ref="B23:E23"/>
    <mergeCell ref="A24:E24"/>
    <mergeCell ref="B25:E25"/>
    <mergeCell ref="B26:E26"/>
    <mergeCell ref="B27:E27"/>
    <mergeCell ref="B28:E28"/>
    <mergeCell ref="A29:G29"/>
    <mergeCell ref="A30:E30"/>
    <mergeCell ref="B31:E31"/>
    <mergeCell ref="B32:E32"/>
    <mergeCell ref="B33:E33"/>
    <mergeCell ref="B34:E34"/>
    <mergeCell ref="A35:E35"/>
    <mergeCell ref="B36:E36"/>
    <mergeCell ref="B37:E37"/>
    <mergeCell ref="B38:E38"/>
    <mergeCell ref="B39:E39"/>
    <mergeCell ref="B40:E40"/>
    <mergeCell ref="A41:E41"/>
    <mergeCell ref="A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A52:G52"/>
    <mergeCell ref="C53:G53"/>
    <mergeCell ref="C54:G54"/>
    <mergeCell ref="C55:G55"/>
    <mergeCell ref="C56:G56"/>
    <mergeCell ref="A45:A46"/>
    <mergeCell ref="B45:B46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581025</xdr:colOff>
                    <xdr:row>4</xdr:row>
                    <xdr:rowOff>47625</xdr:rowOff>
                  </from>
                  <to>
                    <xdr:col>3</xdr:col>
                    <xdr:colOff>228600</xdr:colOff>
                    <xdr:row>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438150</xdr:colOff>
                    <xdr:row>4</xdr:row>
                    <xdr:rowOff>38100</xdr:rowOff>
                  </from>
                  <to>
                    <xdr:col>4</xdr:col>
                    <xdr:colOff>85725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4</xdr:col>
                    <xdr:colOff>361950</xdr:colOff>
                    <xdr:row>4</xdr:row>
                    <xdr:rowOff>38100</xdr:rowOff>
                  </from>
                  <to>
                    <xdr:col>4</xdr:col>
                    <xdr:colOff>1038225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傅旭明</cp:lastModifiedBy>
  <dcterms:created xsi:type="dcterms:W3CDTF">2006-09-16T11:21:00Z</dcterms:created>
  <dcterms:modified xsi:type="dcterms:W3CDTF">2026-05-21T15:19:29Z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2052-12.8.2.18605</vt:lpwstr>
  </property>
  <property fmtid="{D5CDD505-2E9C-101B-9397-08002B2CF9AE}" pid="3" name="ICV">
    <vt:lpwstr>BF74B3D5CD3047C8B2F474479F954779_13</vt:lpwstr>
  </property>
  <property fmtid="{D5CDD505-2E9C-101B-9397-08002B2CF9AE}" pid="4" name="CalculationRule">
    <vt:i4>0</vt:i4>
  </property>
</Properties>
</file>